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Appendices\Appendix_C\"/>
    </mc:Choice>
  </mc:AlternateContent>
  <xr:revisionPtr revIDLastSave="0" documentId="13_ncr:1_{4FC10853-512C-47DC-8211-B24C36CA6A35}" xr6:coauthVersionLast="44" xr6:coauthVersionMax="44" xr10:uidLastSave="{00000000-0000-0000-0000-000000000000}"/>
  <bookViews>
    <workbookView xWindow="57480" yWindow="-120" windowWidth="19440" windowHeight="15000" xr2:uid="{474D0D30-E2BE-4669-8EC0-E3E82B9F407E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6" i="1" l="1"/>
  <c r="C45" i="1"/>
  <c r="C44" i="1"/>
</calcChain>
</file>

<file path=xl/sharedStrings.xml><?xml version="1.0" encoding="utf-8"?>
<sst xmlns="http://schemas.openxmlformats.org/spreadsheetml/2006/main" count="156" uniqueCount="39">
  <si>
    <t>qname</t>
  </si>
  <si>
    <t>sname</t>
  </si>
  <si>
    <t>pid</t>
  </si>
  <si>
    <t>alnlen</t>
  </si>
  <si>
    <t>mismatches</t>
  </si>
  <si>
    <t>gapopens</t>
  </si>
  <si>
    <t>qstart</t>
  </si>
  <si>
    <t>qend</t>
  </si>
  <si>
    <t>sstart</t>
  </si>
  <si>
    <t>send</t>
  </si>
  <si>
    <t>evalue</t>
  </si>
  <si>
    <t>bitscore</t>
  </si>
  <si>
    <t>strand</t>
  </si>
  <si>
    <t>NZ_CP026395.1</t>
  </si>
  <si>
    <t>NZ_CP026188.1</t>
  </si>
  <si>
    <t>-</t>
  </si>
  <si>
    <t>+</t>
  </si>
  <si>
    <t>seqnames</t>
  </si>
  <si>
    <t>start</t>
  </si>
  <si>
    <t>end</t>
  </si>
  <si>
    <t>width</t>
  </si>
  <si>
    <t>colour code</t>
  </si>
  <si>
    <t>hsp length</t>
  </si>
  <si>
    <t>num identical positions</t>
  </si>
  <si>
    <t>ANI</t>
  </si>
  <si>
    <t>query</t>
  </si>
  <si>
    <t>Original alignments (sorted by bitscore)</t>
  </si>
  <si>
    <t>subject</t>
  </si>
  <si>
    <t>ANI calculation from reciprocally-trimmed query alignments</t>
  </si>
  <si>
    <t>2. Merged optimal query/subject alignment intervals</t>
  </si>
  <si>
    <t>3. Reciprocally-trimmed query alignments</t>
  </si>
  <si>
    <t>hspindex</t>
  </si>
  <si>
    <t>1. Disjoint query/subject alignment intervals (represented by optimal alignments as indicated by "hspindex" and "colour code" columns)</t>
  </si>
  <si>
    <t>pink</t>
  </si>
  <si>
    <t>green</t>
  </si>
  <si>
    <t>purple</t>
  </si>
  <si>
    <t>bronze</t>
  </si>
  <si>
    <t>blue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</si>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</sst>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D383B5"/>
        <bgColor indexed="64"/>
      </patternFill>
    </fill>
    <fill>
      <patternFill patternType="solid">
        <fgColor rgb="FF8BC189"/>
        <bgColor indexed="64"/>
      </patternFill>
    </fill>
    <fill>
      <patternFill patternType="solid">
        <fgColor rgb="FF8B68A5"/>
        <bgColor indexed="64"/>
      </patternFill>
    </fill>
    <fill>
      <patternFill patternType="solid">
        <fgColor rgb="FFC9AF6C"/>
        <bgColor indexed="64"/>
      </patternFill>
    </fill>
    <fill>
      <patternFill patternType="solid">
        <fgColor rgb="FF9BA1E1"/>
        <bgColor indexed="64"/>
      </patternFill>
    </fill>
    <fill>
      <patternFill patternType="solid">
        <fgColor rgb="FFCB7971"/>
        <bgColor indexed="64"/>
      </patternFill>
    </fill>
    <fill>
      <patternFill patternType="solid">
        <fgColor rgb="FFC5589B"/>
        <bgColor indexed="64"/>
      </patternFill>
    </fill>
    <fill>
      <patternFill patternType="solid">
        <fgColor rgb="FF64AD60"/>
        <bgColor indexed="64"/>
      </patternFill>
    </fill>
    <fill>
      <patternFill patternType="solid">
        <fgColor rgb="FF623485"/>
        <bgColor indexed="64"/>
      </patternFill>
    </fill>
    <fill>
      <patternFill patternType="solid">
        <fgColor rgb="FFB7953A"/>
        <bgColor indexed="64"/>
      </patternFill>
    </fill>
    <fill>
      <patternFill patternType="solid">
        <fgColor rgb="FF7881D7"/>
        <bgColor indexed="64"/>
      </patternFill>
    </fill>
    <fill>
      <patternFill patternType="solid">
        <fgColor rgb="FFB94E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2" fillId="11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4E42"/>
      <color rgb="FF7881D7"/>
      <color rgb="FFB7953A"/>
      <color rgb="FF623485"/>
      <color rgb="FF64AD60"/>
      <color rgb="FFC5589B"/>
      <color rgb="FFCB7971"/>
      <color rgb="FF9BA1E1"/>
      <color rgb="FFC9AF6C"/>
      <color rgb="FF8B68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CBE81-AA09-4B15-86C0-75F59D39534E}">
  <sheetPr>
    <pageSetUpPr fitToPage="1"/>
  </sheetPr>
  <dimension ref="A1:O50"/>
  <sheetViews>
    <sheetView tabSelected="1" workbookViewId="0"/>
  </sheetViews>
  <sheetFormatPr defaultRowHeight="11.7" x14ac:dyDescent="0.45"/>
  <cols>
    <col min="1" max="13" width="10.578125" style="4" customWidth="1"/>
    <col min="14" max="16384" width="8.83984375" style="2"/>
  </cols>
  <sheetData>
    <row r="1" spans="1:15" x14ac:dyDescent="0.45">
      <c r="A1" s="5" t="s">
        <v>26</v>
      </c>
    </row>
    <row r="2" spans="1:15" x14ac:dyDescent="0.4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31</v>
      </c>
      <c r="O2" s="2" t="s">
        <v>21</v>
      </c>
    </row>
    <row r="3" spans="1:15" x14ac:dyDescent="0.45">
      <c r="A3" s="4" t="s">
        <v>13</v>
      </c>
      <c r="B3" s="4" t="s">
        <v>14</v>
      </c>
      <c r="C3" s="4">
        <v>100</v>
      </c>
      <c r="D3" s="4">
        <v>44382</v>
      </c>
      <c r="E3" s="4">
        <v>0</v>
      </c>
      <c r="F3" s="4">
        <v>0</v>
      </c>
      <c r="G3" s="4">
        <v>36261</v>
      </c>
      <c r="H3" s="4">
        <v>80642</v>
      </c>
      <c r="I3" s="4">
        <v>38480</v>
      </c>
      <c r="J3" s="4">
        <v>82861</v>
      </c>
      <c r="K3" s="4">
        <v>0</v>
      </c>
      <c r="L3" s="4">
        <v>80038</v>
      </c>
      <c r="M3" s="4" t="s">
        <v>15</v>
      </c>
      <c r="N3" s="4">
        <v>14</v>
      </c>
      <c r="O3" s="6" t="s">
        <v>33</v>
      </c>
    </row>
    <row r="4" spans="1:15" x14ac:dyDescent="0.45">
      <c r="A4" s="4" t="s">
        <v>13</v>
      </c>
      <c r="B4" s="4" t="s">
        <v>14</v>
      </c>
      <c r="C4" s="4">
        <v>100</v>
      </c>
      <c r="D4" s="4">
        <v>13918</v>
      </c>
      <c r="E4" s="4">
        <v>0</v>
      </c>
      <c r="F4" s="4">
        <v>0</v>
      </c>
      <c r="G4" s="4">
        <v>22343</v>
      </c>
      <c r="H4" s="4">
        <v>36260</v>
      </c>
      <c r="I4" s="4">
        <v>1</v>
      </c>
      <c r="J4" s="4">
        <v>13918</v>
      </c>
      <c r="K4" s="4">
        <v>0</v>
      </c>
      <c r="L4" s="4">
        <v>25100</v>
      </c>
      <c r="M4" s="4" t="s">
        <v>15</v>
      </c>
      <c r="N4" s="4">
        <v>15</v>
      </c>
      <c r="O4" s="7" t="s">
        <v>34</v>
      </c>
    </row>
    <row r="5" spans="1:15" x14ac:dyDescent="0.45">
      <c r="A5" s="4" t="s">
        <v>13</v>
      </c>
      <c r="B5" s="4" t="s">
        <v>14</v>
      </c>
      <c r="C5" s="4">
        <v>100</v>
      </c>
      <c r="D5" s="4">
        <v>13639</v>
      </c>
      <c r="E5" s="4">
        <v>0</v>
      </c>
      <c r="F5" s="4">
        <v>0</v>
      </c>
      <c r="G5" s="4">
        <v>1</v>
      </c>
      <c r="H5" s="4">
        <v>13639</v>
      </c>
      <c r="I5" s="4">
        <v>24841</v>
      </c>
      <c r="J5" s="4">
        <v>38479</v>
      </c>
      <c r="K5" s="4">
        <v>0</v>
      </c>
      <c r="L5" s="4">
        <v>24597</v>
      </c>
      <c r="M5" s="4" t="s">
        <v>15</v>
      </c>
      <c r="N5" s="4">
        <v>16</v>
      </c>
      <c r="O5" s="8" t="s">
        <v>35</v>
      </c>
    </row>
    <row r="6" spans="1:15" x14ac:dyDescent="0.45">
      <c r="A6" s="4" t="s">
        <v>13</v>
      </c>
      <c r="B6" s="4" t="s">
        <v>14</v>
      </c>
      <c r="C6" s="4">
        <v>99.983000000000004</v>
      </c>
      <c r="D6" s="4">
        <v>5827</v>
      </c>
      <c r="E6" s="4">
        <v>1</v>
      </c>
      <c r="F6" s="4">
        <v>0</v>
      </c>
      <c r="G6" s="4">
        <v>15000</v>
      </c>
      <c r="H6" s="4">
        <v>20826</v>
      </c>
      <c r="I6" s="4">
        <v>13097</v>
      </c>
      <c r="J6" s="4">
        <v>18923</v>
      </c>
      <c r="K6" s="4">
        <v>0</v>
      </c>
      <c r="L6" s="4">
        <v>10504</v>
      </c>
      <c r="M6" s="4" t="s">
        <v>15</v>
      </c>
      <c r="N6" s="4">
        <v>17</v>
      </c>
      <c r="O6" s="9" t="s">
        <v>36</v>
      </c>
    </row>
    <row r="7" spans="1:15" x14ac:dyDescent="0.45">
      <c r="A7" s="4" t="s">
        <v>13</v>
      </c>
      <c r="B7" s="4" t="s">
        <v>14</v>
      </c>
      <c r="C7" s="4">
        <v>100</v>
      </c>
      <c r="D7" s="4">
        <v>2340</v>
      </c>
      <c r="E7" s="4">
        <v>0</v>
      </c>
      <c r="F7" s="4">
        <v>0</v>
      </c>
      <c r="G7" s="4">
        <v>20826</v>
      </c>
      <c r="H7" s="4">
        <v>23165</v>
      </c>
      <c r="I7" s="4">
        <v>18912</v>
      </c>
      <c r="J7" s="4">
        <v>21251</v>
      </c>
      <c r="K7" s="4">
        <v>0</v>
      </c>
      <c r="L7" s="4">
        <v>4221</v>
      </c>
      <c r="M7" s="4" t="s">
        <v>16</v>
      </c>
      <c r="N7" s="4">
        <v>18</v>
      </c>
      <c r="O7" s="10" t="s">
        <v>37</v>
      </c>
    </row>
    <row r="8" spans="1:15" x14ac:dyDescent="0.45">
      <c r="A8" s="4" t="s">
        <v>13</v>
      </c>
      <c r="B8" s="4" t="s">
        <v>14</v>
      </c>
      <c r="C8" s="4">
        <v>100</v>
      </c>
      <c r="D8" s="4">
        <v>1885</v>
      </c>
      <c r="E8" s="4">
        <v>0</v>
      </c>
      <c r="F8" s="4">
        <v>0</v>
      </c>
      <c r="G8" s="4">
        <v>13120</v>
      </c>
      <c r="H8" s="4">
        <v>15004</v>
      </c>
      <c r="I8" s="4">
        <v>20429</v>
      </c>
      <c r="J8" s="4">
        <v>22313</v>
      </c>
      <c r="K8" s="4">
        <v>0</v>
      </c>
      <c r="L8" s="4">
        <v>3400</v>
      </c>
      <c r="M8" s="4" t="s">
        <v>15</v>
      </c>
      <c r="N8" s="4">
        <v>19</v>
      </c>
      <c r="O8" s="11" t="s">
        <v>38</v>
      </c>
    </row>
    <row r="10" spans="1:15" x14ac:dyDescent="0.45">
      <c r="A10" s="5" t="s">
        <v>32</v>
      </c>
      <c r="H10" s="5"/>
    </row>
    <row r="11" spans="1:15" x14ac:dyDescent="0.45">
      <c r="A11" s="5" t="s">
        <v>25</v>
      </c>
      <c r="H11" s="5" t="s">
        <v>27</v>
      </c>
    </row>
    <row r="12" spans="1:15" x14ac:dyDescent="0.45">
      <c r="A12" s="4" t="s">
        <v>17</v>
      </c>
      <c r="B12" s="4" t="s">
        <v>18</v>
      </c>
      <c r="C12" s="4" t="s">
        <v>19</v>
      </c>
      <c r="D12" s="4" t="s">
        <v>20</v>
      </c>
      <c r="E12" s="4" t="s">
        <v>31</v>
      </c>
      <c r="F12" s="4" t="s">
        <v>21</v>
      </c>
      <c r="H12" s="4" t="s">
        <v>17</v>
      </c>
      <c r="I12" s="4" t="s">
        <v>18</v>
      </c>
      <c r="J12" s="4" t="s">
        <v>19</v>
      </c>
      <c r="K12" s="4" t="s">
        <v>20</v>
      </c>
      <c r="L12" s="4" t="s">
        <v>31</v>
      </c>
      <c r="M12" s="4" t="s">
        <v>21</v>
      </c>
    </row>
    <row r="13" spans="1:15" x14ac:dyDescent="0.45">
      <c r="A13" s="4" t="s">
        <v>13</v>
      </c>
      <c r="B13" s="4">
        <v>36261</v>
      </c>
      <c r="C13" s="4">
        <v>80642</v>
      </c>
      <c r="D13" s="4">
        <v>44382</v>
      </c>
      <c r="E13" s="4">
        <v>14</v>
      </c>
      <c r="F13" s="12" t="s">
        <v>33</v>
      </c>
      <c r="H13" s="4" t="s">
        <v>13</v>
      </c>
      <c r="I13" s="4">
        <v>38480</v>
      </c>
      <c r="J13" s="4">
        <v>82861</v>
      </c>
      <c r="K13" s="4">
        <v>44382</v>
      </c>
      <c r="L13" s="4">
        <v>14</v>
      </c>
      <c r="M13" s="12" t="s">
        <v>33</v>
      </c>
    </row>
    <row r="14" spans="1:15" x14ac:dyDescent="0.45">
      <c r="A14" s="4" t="s">
        <v>13</v>
      </c>
      <c r="B14" s="4">
        <v>22343</v>
      </c>
      <c r="C14" s="4">
        <v>23165</v>
      </c>
      <c r="D14" s="4">
        <v>823</v>
      </c>
      <c r="E14" s="4">
        <v>15</v>
      </c>
      <c r="F14" s="13" t="s">
        <v>34</v>
      </c>
      <c r="H14" s="4" t="s">
        <v>13</v>
      </c>
      <c r="I14" s="4">
        <v>1</v>
      </c>
      <c r="J14" s="4">
        <v>13096</v>
      </c>
      <c r="K14" s="4">
        <v>13096</v>
      </c>
      <c r="L14" s="4">
        <v>15</v>
      </c>
      <c r="M14" s="13" t="s">
        <v>34</v>
      </c>
    </row>
    <row r="15" spans="1:15" x14ac:dyDescent="0.45">
      <c r="A15" s="4" t="s">
        <v>13</v>
      </c>
      <c r="B15" s="4">
        <v>23166</v>
      </c>
      <c r="C15" s="4">
        <v>36260</v>
      </c>
      <c r="D15" s="4">
        <v>13095</v>
      </c>
      <c r="E15" s="4">
        <v>15</v>
      </c>
      <c r="F15" s="13" t="s">
        <v>34</v>
      </c>
      <c r="H15" s="4" t="s">
        <v>13</v>
      </c>
      <c r="I15" s="4">
        <v>13097</v>
      </c>
      <c r="J15" s="4">
        <v>13918</v>
      </c>
      <c r="K15" s="4">
        <v>822</v>
      </c>
      <c r="L15" s="4">
        <v>15</v>
      </c>
      <c r="M15" s="13" t="s">
        <v>34</v>
      </c>
    </row>
    <row r="16" spans="1:15" x14ac:dyDescent="0.45">
      <c r="A16" s="4" t="s">
        <v>13</v>
      </c>
      <c r="B16" s="4">
        <v>1</v>
      </c>
      <c r="C16" s="4">
        <v>13119</v>
      </c>
      <c r="D16" s="4">
        <v>13119</v>
      </c>
      <c r="E16" s="4">
        <v>16</v>
      </c>
      <c r="F16" s="14" t="s">
        <v>35</v>
      </c>
      <c r="H16" s="4" t="s">
        <v>13</v>
      </c>
      <c r="I16" s="4">
        <v>24841</v>
      </c>
      <c r="J16" s="4">
        <v>38479</v>
      </c>
      <c r="K16" s="4">
        <v>13639</v>
      </c>
      <c r="L16" s="4">
        <v>16</v>
      </c>
      <c r="M16" s="14" t="s">
        <v>35</v>
      </c>
    </row>
    <row r="17" spans="1:13" x14ac:dyDescent="0.45">
      <c r="A17" s="4" t="s">
        <v>13</v>
      </c>
      <c r="B17" s="4">
        <v>13120</v>
      </c>
      <c r="C17" s="4">
        <v>13639</v>
      </c>
      <c r="D17" s="4">
        <v>520</v>
      </c>
      <c r="E17" s="4">
        <v>16</v>
      </c>
      <c r="F17" s="14" t="s">
        <v>35</v>
      </c>
      <c r="H17" s="4" t="s">
        <v>13</v>
      </c>
      <c r="I17" s="4">
        <v>13919</v>
      </c>
      <c r="J17" s="4">
        <v>18911</v>
      </c>
      <c r="K17" s="4">
        <v>4993</v>
      </c>
      <c r="L17" s="4">
        <v>17</v>
      </c>
      <c r="M17" s="15" t="s">
        <v>36</v>
      </c>
    </row>
    <row r="18" spans="1:13" x14ac:dyDescent="0.45">
      <c r="A18" s="4" t="s">
        <v>13</v>
      </c>
      <c r="B18" s="4">
        <v>15000</v>
      </c>
      <c r="C18" s="4">
        <v>15004</v>
      </c>
      <c r="D18" s="4">
        <v>5</v>
      </c>
      <c r="E18" s="4">
        <v>17</v>
      </c>
      <c r="F18" s="15" t="s">
        <v>36</v>
      </c>
      <c r="H18" s="4" t="s">
        <v>13</v>
      </c>
      <c r="I18" s="4">
        <v>18912</v>
      </c>
      <c r="J18" s="4">
        <v>18923</v>
      </c>
      <c r="K18" s="4">
        <v>12</v>
      </c>
      <c r="L18" s="4">
        <v>17</v>
      </c>
      <c r="M18" s="15" t="s">
        <v>36</v>
      </c>
    </row>
    <row r="19" spans="1:13" x14ac:dyDescent="0.45">
      <c r="A19" s="4" t="s">
        <v>13</v>
      </c>
      <c r="B19" s="4">
        <v>15005</v>
      </c>
      <c r="C19" s="4">
        <v>20825</v>
      </c>
      <c r="D19" s="4">
        <v>5821</v>
      </c>
      <c r="E19" s="4">
        <v>17</v>
      </c>
      <c r="F19" s="15" t="s">
        <v>36</v>
      </c>
      <c r="H19" s="4" t="s">
        <v>13</v>
      </c>
      <c r="I19" s="4">
        <v>18924</v>
      </c>
      <c r="J19" s="4">
        <v>20428</v>
      </c>
      <c r="K19" s="4">
        <v>1505</v>
      </c>
      <c r="L19" s="4">
        <v>18</v>
      </c>
      <c r="M19" s="16" t="s">
        <v>37</v>
      </c>
    </row>
    <row r="20" spans="1:13" x14ac:dyDescent="0.45">
      <c r="A20" s="4" t="s">
        <v>13</v>
      </c>
      <c r="B20" s="4">
        <v>20826</v>
      </c>
      <c r="C20" s="4">
        <v>20826</v>
      </c>
      <c r="D20" s="4">
        <v>1</v>
      </c>
      <c r="E20" s="4">
        <v>17</v>
      </c>
      <c r="F20" s="15" t="s">
        <v>36</v>
      </c>
      <c r="H20" s="4" t="s">
        <v>13</v>
      </c>
      <c r="I20" s="4">
        <v>20429</v>
      </c>
      <c r="J20" s="4">
        <v>21251</v>
      </c>
      <c r="K20" s="4">
        <v>823</v>
      </c>
      <c r="L20" s="4">
        <v>18</v>
      </c>
      <c r="M20" s="16" t="s">
        <v>37</v>
      </c>
    </row>
    <row r="21" spans="1:13" x14ac:dyDescent="0.45">
      <c r="A21" s="4" t="s">
        <v>13</v>
      </c>
      <c r="B21" s="4">
        <v>20827</v>
      </c>
      <c r="C21" s="4">
        <v>22342</v>
      </c>
      <c r="D21" s="4">
        <v>1516</v>
      </c>
      <c r="E21" s="4">
        <v>18</v>
      </c>
      <c r="F21" s="16" t="s">
        <v>37</v>
      </c>
      <c r="H21" s="4" t="s">
        <v>13</v>
      </c>
      <c r="I21" s="4">
        <v>21252</v>
      </c>
      <c r="J21" s="4">
        <v>22313</v>
      </c>
      <c r="K21" s="4">
        <v>1062</v>
      </c>
      <c r="L21" s="4">
        <v>19</v>
      </c>
      <c r="M21" s="17" t="s">
        <v>38</v>
      </c>
    </row>
    <row r="22" spans="1:13" x14ac:dyDescent="0.45">
      <c r="A22" s="4" t="s">
        <v>13</v>
      </c>
      <c r="B22" s="4">
        <v>13640</v>
      </c>
      <c r="C22" s="4">
        <v>14999</v>
      </c>
      <c r="D22" s="4">
        <v>1360</v>
      </c>
      <c r="E22" s="4">
        <v>19</v>
      </c>
      <c r="F22" s="17" t="s">
        <v>38</v>
      </c>
      <c r="H22" s="2"/>
      <c r="I22" s="2"/>
      <c r="J22" s="2"/>
      <c r="K22" s="2"/>
      <c r="L22" s="2"/>
    </row>
    <row r="24" spans="1:13" s="1" customFormat="1" x14ac:dyDescent="0.45">
      <c r="A24" s="5" t="s">
        <v>29</v>
      </c>
      <c r="B24" s="3"/>
      <c r="C24" s="3"/>
      <c r="D24" s="3"/>
      <c r="E24" s="3"/>
      <c r="F24" s="3"/>
      <c r="H24" s="5"/>
      <c r="I24" s="3"/>
      <c r="J24" s="3"/>
      <c r="K24" s="3"/>
      <c r="L24" s="3"/>
      <c r="M24" s="3"/>
    </row>
    <row r="25" spans="1:13" s="1" customFormat="1" x14ac:dyDescent="0.45">
      <c r="A25" s="5" t="s">
        <v>25</v>
      </c>
      <c r="B25" s="3"/>
      <c r="C25" s="3"/>
      <c r="D25" s="3"/>
      <c r="E25" s="3"/>
      <c r="F25" s="3"/>
      <c r="H25" s="5" t="s">
        <v>27</v>
      </c>
      <c r="I25" s="3"/>
      <c r="J25" s="3"/>
      <c r="K25" s="3"/>
      <c r="L25" s="3"/>
      <c r="M25" s="3"/>
    </row>
    <row r="26" spans="1:13" x14ac:dyDescent="0.45">
      <c r="A26" s="4" t="s">
        <v>17</v>
      </c>
      <c r="B26" s="4" t="s">
        <v>18</v>
      </c>
      <c r="C26" s="4" t="s">
        <v>19</v>
      </c>
      <c r="D26" s="4" t="s">
        <v>20</v>
      </c>
      <c r="E26" s="4" t="s">
        <v>31</v>
      </c>
      <c r="F26" s="4" t="s">
        <v>21</v>
      </c>
      <c r="H26" s="4" t="s">
        <v>17</v>
      </c>
      <c r="I26" s="4" t="s">
        <v>18</v>
      </c>
      <c r="J26" s="4" t="s">
        <v>19</v>
      </c>
      <c r="K26" s="4" t="s">
        <v>20</v>
      </c>
      <c r="L26" s="4" t="s">
        <v>31</v>
      </c>
      <c r="M26" s="4" t="s">
        <v>21</v>
      </c>
    </row>
    <row r="27" spans="1:13" x14ac:dyDescent="0.45">
      <c r="A27" s="4" t="s">
        <v>13</v>
      </c>
      <c r="B27" s="4">
        <v>36261</v>
      </c>
      <c r="C27" s="4">
        <v>80642</v>
      </c>
      <c r="D27" s="4">
        <v>44382</v>
      </c>
      <c r="E27" s="4">
        <v>14</v>
      </c>
      <c r="F27" s="12" t="s">
        <v>33</v>
      </c>
      <c r="H27" s="4" t="s">
        <v>13</v>
      </c>
      <c r="I27" s="4">
        <v>38480</v>
      </c>
      <c r="J27" s="4">
        <v>82861</v>
      </c>
      <c r="K27" s="4">
        <v>44382</v>
      </c>
      <c r="L27" s="4">
        <v>14</v>
      </c>
      <c r="M27" s="12" t="s">
        <v>33</v>
      </c>
    </row>
    <row r="28" spans="1:13" x14ac:dyDescent="0.45">
      <c r="A28" s="4" t="s">
        <v>13</v>
      </c>
      <c r="B28" s="4">
        <v>22343</v>
      </c>
      <c r="C28" s="4">
        <v>36260</v>
      </c>
      <c r="D28" s="4">
        <v>13918</v>
      </c>
      <c r="E28" s="4">
        <v>15</v>
      </c>
      <c r="F28" s="13" t="s">
        <v>34</v>
      </c>
      <c r="H28" s="4" t="s">
        <v>13</v>
      </c>
      <c r="I28" s="4">
        <v>1</v>
      </c>
      <c r="J28" s="4">
        <v>13918</v>
      </c>
      <c r="K28" s="4">
        <v>13918</v>
      </c>
      <c r="L28" s="4">
        <v>15</v>
      </c>
      <c r="M28" s="13" t="s">
        <v>34</v>
      </c>
    </row>
    <row r="29" spans="1:13" x14ac:dyDescent="0.45">
      <c r="A29" s="4" t="s">
        <v>13</v>
      </c>
      <c r="B29" s="4">
        <v>1</v>
      </c>
      <c r="C29" s="4">
        <v>13639</v>
      </c>
      <c r="D29" s="4">
        <v>13639</v>
      </c>
      <c r="E29" s="4">
        <v>16</v>
      </c>
      <c r="F29" s="14" t="s">
        <v>35</v>
      </c>
      <c r="H29" s="4" t="s">
        <v>13</v>
      </c>
      <c r="I29" s="4">
        <v>24841</v>
      </c>
      <c r="J29" s="4">
        <v>38479</v>
      </c>
      <c r="K29" s="4">
        <v>13639</v>
      </c>
      <c r="L29" s="4">
        <v>16</v>
      </c>
      <c r="M29" s="14" t="s">
        <v>35</v>
      </c>
    </row>
    <row r="30" spans="1:13" x14ac:dyDescent="0.45">
      <c r="A30" s="4" t="s">
        <v>13</v>
      </c>
      <c r="B30" s="4">
        <v>15000</v>
      </c>
      <c r="C30" s="4">
        <v>20826</v>
      </c>
      <c r="D30" s="4">
        <v>5827</v>
      </c>
      <c r="E30" s="4">
        <v>17</v>
      </c>
      <c r="F30" s="15" t="s">
        <v>36</v>
      </c>
      <c r="H30" s="4" t="s">
        <v>13</v>
      </c>
      <c r="I30" s="4">
        <v>13919</v>
      </c>
      <c r="J30" s="4">
        <v>18923</v>
      </c>
      <c r="K30" s="4">
        <v>5005</v>
      </c>
      <c r="L30" s="4">
        <v>17</v>
      </c>
      <c r="M30" s="15" t="s">
        <v>36</v>
      </c>
    </row>
    <row r="31" spans="1:13" x14ac:dyDescent="0.45">
      <c r="A31" s="4" t="s">
        <v>13</v>
      </c>
      <c r="B31" s="4">
        <v>20827</v>
      </c>
      <c r="C31" s="4">
        <v>22342</v>
      </c>
      <c r="D31" s="4">
        <v>1516</v>
      </c>
      <c r="E31" s="4">
        <v>18</v>
      </c>
      <c r="F31" s="16" t="s">
        <v>37</v>
      </c>
      <c r="H31" s="4" t="s">
        <v>13</v>
      </c>
      <c r="I31" s="4">
        <v>18924</v>
      </c>
      <c r="J31" s="4">
        <v>21251</v>
      </c>
      <c r="K31" s="4">
        <v>2328</v>
      </c>
      <c r="L31" s="4">
        <v>18</v>
      </c>
      <c r="M31" s="16" t="s">
        <v>37</v>
      </c>
    </row>
    <row r="32" spans="1:13" x14ac:dyDescent="0.45">
      <c r="A32" s="4" t="s">
        <v>13</v>
      </c>
      <c r="B32" s="4">
        <v>13640</v>
      </c>
      <c r="C32" s="4">
        <v>14999</v>
      </c>
      <c r="D32" s="4">
        <v>1360</v>
      </c>
      <c r="E32" s="4">
        <v>19</v>
      </c>
      <c r="F32" s="17" t="s">
        <v>38</v>
      </c>
      <c r="H32" s="4" t="s">
        <v>13</v>
      </c>
      <c r="I32" s="4">
        <v>21252</v>
      </c>
      <c r="J32" s="4">
        <v>22313</v>
      </c>
      <c r="K32" s="4">
        <v>1062</v>
      </c>
      <c r="L32" s="4">
        <v>19</v>
      </c>
      <c r="M32" s="17" t="s">
        <v>38</v>
      </c>
    </row>
    <row r="33" spans="1:13" x14ac:dyDescent="0.45">
      <c r="A33" s="2"/>
      <c r="B33" s="2"/>
      <c r="C33" s="2"/>
      <c r="D33" s="2"/>
      <c r="E33" s="2"/>
      <c r="H33" s="2"/>
      <c r="I33" s="2"/>
      <c r="J33" s="2"/>
      <c r="K33" s="2"/>
      <c r="L33" s="2"/>
    </row>
    <row r="34" spans="1:13" s="1" customFormat="1" x14ac:dyDescent="0.45">
      <c r="A34" s="5" t="s">
        <v>30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45">
      <c r="A35" s="4" t="s">
        <v>17</v>
      </c>
      <c r="B35" s="4" t="s">
        <v>18</v>
      </c>
      <c r="C35" s="4" t="s">
        <v>19</v>
      </c>
      <c r="D35" s="4" t="s">
        <v>20</v>
      </c>
      <c r="E35" s="4" t="s">
        <v>31</v>
      </c>
      <c r="F35" s="4" t="s">
        <v>21</v>
      </c>
      <c r="G35" s="4" t="s">
        <v>2</v>
      </c>
      <c r="L35" s="2"/>
    </row>
    <row r="36" spans="1:13" x14ac:dyDescent="0.45">
      <c r="A36" s="4" t="s">
        <v>13</v>
      </c>
      <c r="B36" s="4">
        <v>36261</v>
      </c>
      <c r="C36" s="4">
        <v>80642</v>
      </c>
      <c r="D36" s="4">
        <v>44382</v>
      </c>
      <c r="E36" s="4">
        <v>14</v>
      </c>
      <c r="F36" s="12" t="s">
        <v>33</v>
      </c>
      <c r="G36" s="4">
        <v>100</v>
      </c>
    </row>
    <row r="37" spans="1:13" x14ac:dyDescent="0.45">
      <c r="A37" s="4" t="s">
        <v>13</v>
      </c>
      <c r="B37" s="4">
        <v>22343</v>
      </c>
      <c r="C37" s="4">
        <v>36260</v>
      </c>
      <c r="D37" s="4">
        <v>13918</v>
      </c>
      <c r="E37" s="4">
        <v>15</v>
      </c>
      <c r="F37" s="13" t="s">
        <v>34</v>
      </c>
      <c r="G37" s="4">
        <v>100</v>
      </c>
    </row>
    <row r="38" spans="1:13" x14ac:dyDescent="0.45">
      <c r="A38" s="4" t="s">
        <v>13</v>
      </c>
      <c r="B38" s="4">
        <v>1</v>
      </c>
      <c r="C38" s="4">
        <v>13639</v>
      </c>
      <c r="D38" s="4">
        <v>13639</v>
      </c>
      <c r="E38" s="4">
        <v>16</v>
      </c>
      <c r="F38" s="14" t="s">
        <v>35</v>
      </c>
      <c r="G38" s="4">
        <v>100</v>
      </c>
    </row>
    <row r="39" spans="1:13" x14ac:dyDescent="0.45">
      <c r="A39" s="4" t="s">
        <v>13</v>
      </c>
      <c r="B39" s="4">
        <v>15000</v>
      </c>
      <c r="C39" s="4">
        <v>20004</v>
      </c>
      <c r="D39" s="4">
        <v>5005</v>
      </c>
      <c r="E39" s="4">
        <v>17</v>
      </c>
      <c r="F39" s="15" t="s">
        <v>36</v>
      </c>
      <c r="G39" s="4">
        <v>99.983000000000004</v>
      </c>
    </row>
    <row r="40" spans="1:13" x14ac:dyDescent="0.45">
      <c r="A40" s="4" t="s">
        <v>13</v>
      </c>
      <c r="B40" s="4">
        <v>20838</v>
      </c>
      <c r="C40" s="4">
        <v>22342</v>
      </c>
      <c r="D40" s="4">
        <v>1505</v>
      </c>
      <c r="E40" s="4">
        <v>18</v>
      </c>
      <c r="F40" s="16" t="s">
        <v>37</v>
      </c>
      <c r="G40" s="4">
        <v>100</v>
      </c>
    </row>
    <row r="41" spans="1:13" x14ac:dyDescent="0.45">
      <c r="A41" s="4" t="s">
        <v>13</v>
      </c>
      <c r="B41" s="4">
        <v>13640</v>
      </c>
      <c r="C41" s="4">
        <v>14181</v>
      </c>
      <c r="D41" s="4">
        <v>542</v>
      </c>
      <c r="E41" s="4">
        <v>19</v>
      </c>
      <c r="F41" s="17" t="s">
        <v>38</v>
      </c>
      <c r="G41" s="4">
        <v>100</v>
      </c>
    </row>
    <row r="43" spans="1:13" x14ac:dyDescent="0.45">
      <c r="A43" s="5" t="s">
        <v>28</v>
      </c>
    </row>
    <row r="44" spans="1:13" x14ac:dyDescent="0.45">
      <c r="A44" s="18" t="s">
        <v>22</v>
      </c>
      <c r="C44" s="4">
        <f>SUM(D36:D41)</f>
        <v>78991</v>
      </c>
    </row>
    <row r="45" spans="1:13" x14ac:dyDescent="0.45">
      <c r="A45" s="18" t="s">
        <v>23</v>
      </c>
      <c r="C45" s="4">
        <f>ROUND(((D36*(G36/100))+(D37*(G37/100))+(D38*(G38/100))+(D39*(G39/100))+(D40*(G40/100))+(D41*(G41/100))),0)</f>
        <v>78990</v>
      </c>
    </row>
    <row r="46" spans="1:13" x14ac:dyDescent="0.45">
      <c r="A46" s="18" t="s">
        <v>24</v>
      </c>
      <c r="C46" s="4">
        <f>C45/C44</f>
        <v>0.99998734032991099</v>
      </c>
    </row>
    <row r="47" spans="1:13" x14ac:dyDescent="0.45">
      <c r="A47" s="18"/>
    </row>
    <row r="48" spans="1:13" x14ac:dyDescent="0.45">
      <c r="A48" s="18"/>
    </row>
    <row r="49" spans="1:1" x14ac:dyDescent="0.45">
      <c r="A49" s="18"/>
    </row>
    <row r="50" spans="1:1" x14ac:dyDescent="0.45">
      <c r="A50" s="18"/>
    </row>
  </sheetData>
  <pageMargins left="0.25" right="0.25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cp:lastPrinted>2020-05-26T11:01:17Z</cp:lastPrinted>
  <dcterms:created xsi:type="dcterms:W3CDTF">2020-05-26T10:47:44Z</dcterms:created>
  <dcterms:modified xsi:type="dcterms:W3CDTF">2020-06-10T13:30:04Z</dcterms:modified>
</cp:coreProperties>
</file>